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ИТОГ" sheetId="8" r:id="rId1"/>
  </sheets>
  <definedNames>
    <definedName name="_xlnm.Print_Area" localSheetId="0">ИТОГ!$A$1:$N$18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<sst xmlns="http://schemas.openxmlformats.org/spreadsheetml/2006/main" count="26" uniqueCount="26">
  <si>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Анализ
налоговых расходов консолидированного бюджета Белоярского района  при введении пониженных ставок по налогу на имущество физических лиц для объектов налогообложения, включенных в  перечень, определяемый в соответствии с пунктом 7 статьи 378.2 НК РФ </t>
  </si>
  <si>
    <t>Наименование показателя</t>
  </si>
  <si>
    <t>5-МН за 2020 год</t>
  </si>
  <si>
    <t>Фактическое исполнение за 2020 год</t>
  </si>
  <si>
    <t>Фактическое исполнение за 2021 год</t>
  </si>
  <si>
    <t>Пларинуемые поступлния в 2022 году</t>
  </si>
  <si>
    <t>Сумма налога при ставке 2 % , согласно статье 406 НК РФ</t>
  </si>
  <si>
    <t>Сумма налога при ставке 2%</t>
  </si>
  <si>
    <t>Ставка, действующая на территории района (поселения)           до 1 января 2022 года, %</t>
  </si>
  <si>
    <t>Сумма налога при ставке 1 %</t>
  </si>
  <si>
    <t>Выпадающие доходы в год при ставке 1 %,  тыс.руб</t>
  </si>
  <si>
    <t>Ставка , предлагаемая данным Проектом, %</t>
  </si>
  <si>
    <t>Сумма налога при ставке 0,8 %</t>
  </si>
  <si>
    <t>Выпадающие доходы в год при ставке, предлагаемой Проектом,  тыс.руб</t>
  </si>
  <si>
    <t>Сумма налога, подлежащая уплате в бюджет, в том числе :</t>
  </si>
  <si>
    <t>Сумма налога по статье 378.2 НК РФ</t>
  </si>
  <si>
    <t>Белоярский район</t>
  </si>
  <si>
    <t xml:space="preserve">городское поселение Белоярский </t>
  </si>
  <si>
    <t>сельское поселение Верхнеказымский</t>
  </si>
  <si>
    <t>сельское поселение Казым</t>
  </si>
  <si>
    <t>сельское поселение Полноват</t>
  </si>
  <si>
    <t>сельское поселение Лыхма</t>
  </si>
  <si>
    <t>сельское поселение Сорум</t>
  </si>
  <si>
    <t>сельское поселение Сосновка</t>
  </si>
  <si>
    <t>ИТОГО:</t>
  </si>
  <si>
    <t xml:space="preserve">*-  расчет проводился на основании данных, предоставленных Департаментов финансов ХМАО-Югры (уполномоченным органом по формированию Перечня объектов недвижимого имущества, в отношении которых налоговая база определяется как кадастровая стоимость) за 2022 год.
</t>
  </si>
</sst>
</file>

<file path=xl/styles.xml><?xml version="1.0" encoding="utf-8"?>
<styleSheet xmlns="http://schemas.openxmlformats.org/spreadsheetml/2006/main">
  <numFmts count="6">
    <numFmt numFmtId="176" formatCode="#\ ##0.00"/>
    <numFmt numFmtId="177" formatCode="_-* #\.##0_-;\-* #\.##0_-;_-* &quot;-&quot;_-;_-@_-"/>
    <numFmt numFmtId="178" formatCode="#\ ##0.0"/>
    <numFmt numFmtId="179" formatCode="_-* #\.##0\ &quot;₽&quot;_-;\-* #\.##0\ &quot;₽&quot;_-;_-* \-\ &quot;₽&quot;_-;_-@_-"/>
    <numFmt numFmtId="180" formatCode="_-* #\.##0.00_-;\-* #\.##0.00_-;_-* &quot;-&quot;??_-;_-@_-"/>
    <numFmt numFmtId="181" formatCode="_-* #\.##0.00\ &quot;₽&quot;_-;\-* #\.##0.00\ &quot;₽&quot;_-;_-* \-??\ &quot;₽&quot;_-;_-@_-"/>
  </numFmts>
  <fonts count="26">
    <font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b/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2"/>
      <color rgb="FF000000"/>
      <name val="Times New Roman"/>
      <charset val="204"/>
    </font>
    <font>
      <b/>
      <sz val="8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9" fillId="6" borderId="0" applyNumberFormat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81" fontId="1" fillId="0" borderId="0" applyFont="0" applyFill="0" applyBorder="0" applyAlignment="0" applyProtection="0">
      <alignment vertical="center"/>
    </xf>
    <xf numFmtId="180" fontId="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3" borderId="1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27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11" fillId="11" borderId="9" applyNumberFormat="0" applyAlignment="0" applyProtection="0">
      <alignment vertical="center"/>
    </xf>
    <xf numFmtId="0" fontId="15" fillId="23" borderId="8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176" fontId="1" fillId="2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/>
    <xf numFmtId="176" fontId="3" fillId="2" borderId="2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justify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76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view="pageBreakPreview" zoomScaleNormal="100" topLeftCell="A4" workbookViewId="0">
      <selection activeCell="V9" sqref="V9"/>
    </sheetView>
  </sheetViews>
  <sheetFormatPr defaultColWidth="10.375" defaultRowHeight="15"/>
  <cols>
    <col min="1" max="1" width="13.625" style="1" customWidth="1"/>
    <col min="2" max="5" width="10.375" style="1" hidden="1" customWidth="1"/>
    <col min="6" max="6" width="10.875" style="1" hidden="1" customWidth="1"/>
    <col min="7" max="7" width="10.75" style="1" customWidth="1"/>
    <col min="8" max="8" width="15.125" style="1" customWidth="1"/>
    <col min="9" max="10" width="17.125" style="1" customWidth="1"/>
    <col min="11" max="11" width="13.25" style="1" customWidth="1"/>
    <col min="12" max="13" width="13.375" style="1" customWidth="1"/>
    <col min="14" max="14" width="15.625" style="1" customWidth="1"/>
    <col min="15" max="16380" width="10.375" style="1" customWidth="1"/>
    <col min="16381" max="16384" width="10.375" style="1"/>
  </cols>
  <sheetData>
    <row r="1" s="1" customFormat="1" ht="82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4" s="1" customFormat="1" ht="33" customHeight="1" spans="1:14">
      <c r="A4" s="4" t="s">
        <v>1</v>
      </c>
      <c r="B4" s="5" t="s">
        <v>2</v>
      </c>
      <c r="C4" s="5"/>
      <c r="D4" s="6" t="s">
        <v>3</v>
      </c>
      <c r="E4" s="6" t="s">
        <v>4</v>
      </c>
      <c r="F4" s="6" t="s">
        <v>5</v>
      </c>
      <c r="G4" s="6" t="s">
        <v>6</v>
      </c>
      <c r="H4" s="7" t="s">
        <v>7</v>
      </c>
      <c r="I4" s="7" t="s">
        <v>8</v>
      </c>
      <c r="J4" s="7" t="s">
        <v>9</v>
      </c>
      <c r="K4" s="22" t="s">
        <v>10</v>
      </c>
      <c r="L4" s="7" t="s">
        <v>11</v>
      </c>
      <c r="M4" s="7" t="s">
        <v>12</v>
      </c>
      <c r="N4" s="23" t="s">
        <v>13</v>
      </c>
    </row>
    <row r="5" s="1" customFormat="1" ht="83" customHeight="1" spans="1:14">
      <c r="A5" s="8"/>
      <c r="B5" s="9" t="s">
        <v>14</v>
      </c>
      <c r="C5" s="9" t="s">
        <v>15</v>
      </c>
      <c r="D5" s="10"/>
      <c r="E5" s="10"/>
      <c r="F5" s="10"/>
      <c r="G5" s="10"/>
      <c r="H5" s="11"/>
      <c r="I5" s="11"/>
      <c r="J5" s="11"/>
      <c r="K5" s="24"/>
      <c r="L5" s="11"/>
      <c r="M5" s="11"/>
      <c r="N5" s="25"/>
    </row>
    <row r="6" s="1" customFormat="1" ht="30" spans="1:14">
      <c r="A6" s="12" t="s">
        <v>16</v>
      </c>
      <c r="B6" s="13">
        <v>0</v>
      </c>
      <c r="C6" s="13">
        <v>0</v>
      </c>
      <c r="D6" s="14">
        <v>0</v>
      </c>
      <c r="E6" s="14">
        <v>0</v>
      </c>
      <c r="F6" s="14">
        <v>0</v>
      </c>
      <c r="G6" s="15">
        <v>2</v>
      </c>
      <c r="H6" s="14">
        <v>0</v>
      </c>
      <c r="I6" s="15">
        <v>1</v>
      </c>
      <c r="J6" s="15">
        <v>0</v>
      </c>
      <c r="K6" s="14">
        <f>H6-J6</f>
        <v>0</v>
      </c>
      <c r="L6" s="26">
        <v>0.8</v>
      </c>
      <c r="M6" s="26">
        <v>0</v>
      </c>
      <c r="N6" s="14">
        <f>H6-M6</f>
        <v>0</v>
      </c>
    </row>
    <row r="7" s="1" customFormat="1" ht="45" spans="1:14">
      <c r="A7" s="12" t="s">
        <v>17</v>
      </c>
      <c r="B7" s="13">
        <v>8412</v>
      </c>
      <c r="C7" s="13">
        <v>3356</v>
      </c>
      <c r="D7" s="14">
        <v>7517.43</v>
      </c>
      <c r="E7" s="14">
        <v>7188.95</v>
      </c>
      <c r="F7" s="14">
        <v>6965.1</v>
      </c>
      <c r="G7" s="15">
        <f>I7*2</f>
        <v>2</v>
      </c>
      <c r="H7" s="14">
        <v>9935.12</v>
      </c>
      <c r="I7" s="15">
        <v>1</v>
      </c>
      <c r="J7" s="15">
        <f>H7/2</f>
        <v>4967.56</v>
      </c>
      <c r="K7" s="14">
        <f t="shared" ref="K7:K13" si="0">H7-J7</f>
        <v>4967.56</v>
      </c>
      <c r="L7" s="27">
        <v>0.8</v>
      </c>
      <c r="M7" s="27">
        <v>3974.05</v>
      </c>
      <c r="N7" s="14">
        <f t="shared" ref="N7:N13" si="1">H7-M7</f>
        <v>5961.07</v>
      </c>
    </row>
    <row r="8" s="1" customFormat="1" ht="60" spans="1:14">
      <c r="A8" s="12" t="s">
        <v>18</v>
      </c>
      <c r="B8" s="13">
        <v>247</v>
      </c>
      <c r="C8" s="13">
        <v>166</v>
      </c>
      <c r="D8" s="14">
        <v>279.4</v>
      </c>
      <c r="E8" s="14">
        <v>224.89</v>
      </c>
      <c r="F8" s="14">
        <v>254</v>
      </c>
      <c r="G8" s="15">
        <f>I8*2</f>
        <v>2</v>
      </c>
      <c r="H8" s="14">
        <v>390.58</v>
      </c>
      <c r="I8" s="15">
        <v>1</v>
      </c>
      <c r="J8" s="15">
        <f t="shared" ref="J8:J13" si="2">H8/2</f>
        <v>195.29</v>
      </c>
      <c r="K8" s="14">
        <f t="shared" si="0"/>
        <v>195.29</v>
      </c>
      <c r="L8" s="27">
        <v>0.8</v>
      </c>
      <c r="M8" s="27">
        <v>156.23</v>
      </c>
      <c r="N8" s="14">
        <f t="shared" si="1"/>
        <v>234.35</v>
      </c>
    </row>
    <row r="9" s="1" customFormat="1" ht="45" spans="1:14">
      <c r="A9" s="12" t="s">
        <v>19</v>
      </c>
      <c r="B9" s="13">
        <v>133</v>
      </c>
      <c r="C9" s="13">
        <v>73</v>
      </c>
      <c r="D9" s="14">
        <v>83.81</v>
      </c>
      <c r="E9" s="14">
        <v>93.97</v>
      </c>
      <c r="F9" s="14">
        <v>74</v>
      </c>
      <c r="G9" s="15">
        <f>I9*2</f>
        <v>2</v>
      </c>
      <c r="H9" s="14">
        <v>129.24</v>
      </c>
      <c r="I9" s="15">
        <v>1</v>
      </c>
      <c r="J9" s="15">
        <f t="shared" si="2"/>
        <v>64.62</v>
      </c>
      <c r="K9" s="14">
        <f t="shared" si="0"/>
        <v>64.62</v>
      </c>
      <c r="L9" s="26">
        <v>0.8</v>
      </c>
      <c r="M9" s="26">
        <v>51.69</v>
      </c>
      <c r="N9" s="14">
        <f t="shared" si="1"/>
        <v>77.55</v>
      </c>
    </row>
    <row r="10" s="1" customFormat="1" ht="45" spans="1:14">
      <c r="A10" s="12" t="s">
        <v>20</v>
      </c>
      <c r="B10" s="13">
        <v>171</v>
      </c>
      <c r="C10" s="13">
        <v>86</v>
      </c>
      <c r="D10" s="14">
        <v>223.5</v>
      </c>
      <c r="E10" s="16">
        <v>146.83</v>
      </c>
      <c r="F10" s="16">
        <v>200</v>
      </c>
      <c r="G10" s="15">
        <v>2</v>
      </c>
      <c r="H10" s="14">
        <v>357.5</v>
      </c>
      <c r="I10" s="15">
        <v>1</v>
      </c>
      <c r="J10" s="15">
        <f t="shared" si="2"/>
        <v>178.75</v>
      </c>
      <c r="K10" s="14">
        <f t="shared" si="0"/>
        <v>178.75</v>
      </c>
      <c r="L10" s="27">
        <v>0.8</v>
      </c>
      <c r="M10" s="27">
        <v>143</v>
      </c>
      <c r="N10" s="14">
        <f t="shared" si="1"/>
        <v>214.5</v>
      </c>
    </row>
    <row r="11" s="1" customFormat="1" ht="45" spans="1:14">
      <c r="A11" s="12" t="s">
        <v>21</v>
      </c>
      <c r="B11" s="13">
        <v>303</v>
      </c>
      <c r="C11" s="13">
        <v>234</v>
      </c>
      <c r="D11" s="14">
        <v>275.34</v>
      </c>
      <c r="E11" s="14">
        <v>380.6</v>
      </c>
      <c r="F11" s="14">
        <v>250</v>
      </c>
      <c r="G11" s="15">
        <v>2</v>
      </c>
      <c r="H11" s="14">
        <v>459.42</v>
      </c>
      <c r="I11" s="15">
        <v>1</v>
      </c>
      <c r="J11" s="15">
        <f t="shared" si="2"/>
        <v>229.71</v>
      </c>
      <c r="K11" s="14">
        <f t="shared" si="0"/>
        <v>229.71</v>
      </c>
      <c r="L11" s="26">
        <v>0.8</v>
      </c>
      <c r="M11" s="26">
        <v>183.77</v>
      </c>
      <c r="N11" s="14">
        <f t="shared" si="1"/>
        <v>275.65</v>
      </c>
    </row>
    <row r="12" s="1" customFormat="1" ht="45" spans="1:14">
      <c r="A12" s="12" t="s">
        <v>22</v>
      </c>
      <c r="B12" s="13">
        <v>230</v>
      </c>
      <c r="C12" s="13">
        <v>206</v>
      </c>
      <c r="D12" s="14">
        <v>236.97</v>
      </c>
      <c r="E12" s="14">
        <v>191.5</v>
      </c>
      <c r="F12" s="14">
        <v>180</v>
      </c>
      <c r="G12" s="15">
        <v>2</v>
      </c>
      <c r="H12" s="14">
        <v>393.12</v>
      </c>
      <c r="I12" s="15">
        <v>1</v>
      </c>
      <c r="J12" s="15">
        <f t="shared" si="2"/>
        <v>196.56</v>
      </c>
      <c r="K12" s="14">
        <f t="shared" si="0"/>
        <v>196.56</v>
      </c>
      <c r="L12" s="27">
        <v>0.8</v>
      </c>
      <c r="M12" s="27">
        <v>157.25</v>
      </c>
      <c r="N12" s="14">
        <f t="shared" si="1"/>
        <v>235.87</v>
      </c>
    </row>
    <row r="13" s="1" customFormat="1" ht="45" spans="1:14">
      <c r="A13" s="12" t="s">
        <v>23</v>
      </c>
      <c r="B13" s="13">
        <v>344</v>
      </c>
      <c r="C13" s="13">
        <v>319</v>
      </c>
      <c r="D13" s="14">
        <v>182.68</v>
      </c>
      <c r="E13" s="14">
        <v>347.88</v>
      </c>
      <c r="F13" s="14">
        <v>170</v>
      </c>
      <c r="G13" s="15">
        <v>2</v>
      </c>
      <c r="H13" s="14">
        <v>590.84</v>
      </c>
      <c r="I13" s="15">
        <v>1</v>
      </c>
      <c r="J13" s="15">
        <f t="shared" si="2"/>
        <v>295.42</v>
      </c>
      <c r="K13" s="14">
        <f t="shared" si="0"/>
        <v>295.42</v>
      </c>
      <c r="L13" s="27">
        <v>0.8</v>
      </c>
      <c r="M13" s="27">
        <v>236.33</v>
      </c>
      <c r="N13" s="14">
        <f t="shared" si="1"/>
        <v>354.51</v>
      </c>
    </row>
    <row r="14" s="1" customFormat="1" spans="1:14">
      <c r="A14" s="17" t="s">
        <v>24</v>
      </c>
      <c r="B14" s="18">
        <f>SUM(B6:B13)</f>
        <v>9840</v>
      </c>
      <c r="C14" s="18">
        <f>SUM(C6:C13)</f>
        <v>4440</v>
      </c>
      <c r="D14" s="18">
        <f>SUM(D6:D13)</f>
        <v>8799.13</v>
      </c>
      <c r="E14" s="18">
        <f>SUM(E6:E13)</f>
        <v>8574.62</v>
      </c>
      <c r="F14" s="18">
        <f>SUM(F6:F13)</f>
        <v>8093.1</v>
      </c>
      <c r="G14" s="18"/>
      <c r="H14" s="18">
        <f>SUM(H6:H13)</f>
        <v>12255.82</v>
      </c>
      <c r="I14" s="18"/>
      <c r="J14" s="18">
        <f>SUM(J6:J13)</f>
        <v>6127.91</v>
      </c>
      <c r="K14" s="18">
        <f>SUM(K6:K13)</f>
        <v>6127.91</v>
      </c>
      <c r="L14" s="18"/>
      <c r="M14" s="18">
        <f>SUM(M6:M13)</f>
        <v>4902.32</v>
      </c>
      <c r="N14" s="18">
        <f>SUM(N6:N13)</f>
        <v>7353.5</v>
      </c>
    </row>
    <row r="15" s="1" customFormat="1" spans="2:10">
      <c r="B15" s="19"/>
      <c r="C15" s="19"/>
      <c r="D15" s="19"/>
      <c r="E15" s="19"/>
      <c r="F15" s="19"/>
      <c r="G15" s="19"/>
      <c r="H15" s="19"/>
      <c r="I15" s="19"/>
      <c r="J15" s="19"/>
    </row>
    <row r="16" ht="28" customHeight="1" spans="1:14">
      <c r="A16" s="20" t="s">
        <v>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</sheetData>
  <mergeCells count="15">
    <mergeCell ref="A1:N1"/>
    <mergeCell ref="B4:C4"/>
    <mergeCell ref="A16:N16"/>
    <mergeCell ref="A4:A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1" bottom="1" header="0.5" footer="0.5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ИТОГ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Васенина Елена Владимировна</dc:creator>
  <cp:lastModifiedBy>OrlovaON</cp:lastModifiedBy>
  <dcterms:created xsi:type="dcterms:W3CDTF">2022-03-25T05:50:00Z</dcterms:created>
  <cp:lastPrinted>2022-03-25T11:58:00Z</cp:lastPrinted>
  <dcterms:modified xsi:type="dcterms:W3CDTF">2022-10-12T10:13:04Z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796A21C2C6B74AFE8E39970D852EA68F</vt:lpwstr>
  </property>
  <property fmtid="{D5CDD505-2E9C-101B-9397-08002B2CF9AE}" pid="3" name="KSOProductBuildVer">
    <vt:lpwstr>1049-11.2.0.11341</vt:lpwstr>
  </property>
</Properties>
</file>